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\Почта - Дутченко О.А\Исполнение бюджета за 2021 год\К заключению на законопроект\Приложения\"/>
    </mc:Choice>
  </mc:AlternateContent>
  <bookViews>
    <workbookView xWindow="-120" yWindow="-120" windowWidth="29040" windowHeight="15840"/>
  </bookViews>
  <sheets>
    <sheet name="Лист1 (2)" sheetId="2" r:id="rId1"/>
    <sheet name="Лист1" sheetId="1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3" i="2" l="1"/>
  <c r="E33" i="2" s="1"/>
  <c r="C33" i="2"/>
  <c r="B33" i="2"/>
  <c r="D32" i="2"/>
  <c r="C32" i="2"/>
  <c r="B32" i="2"/>
  <c r="E31" i="2"/>
  <c r="D30" i="2"/>
  <c r="C30" i="2"/>
  <c r="B30" i="2"/>
  <c r="D29" i="2"/>
  <c r="C29" i="2"/>
  <c r="B29" i="2"/>
  <c r="E28" i="2"/>
  <c r="D27" i="2"/>
  <c r="C27" i="2"/>
  <c r="B27" i="2"/>
  <c r="E26" i="2"/>
  <c r="D25" i="2"/>
  <c r="C25" i="2"/>
  <c r="B25" i="2"/>
  <c r="D24" i="2"/>
  <c r="C24" i="2"/>
  <c r="B24" i="2"/>
  <c r="E23" i="2"/>
  <c r="D22" i="2"/>
  <c r="C22" i="2"/>
  <c r="B22" i="2"/>
  <c r="D21" i="2"/>
  <c r="C21" i="2"/>
  <c r="B21" i="2"/>
  <c r="E20" i="2"/>
  <c r="D19" i="2"/>
  <c r="C19" i="2"/>
  <c r="B19" i="2"/>
  <c r="E18" i="2"/>
  <c r="D17" i="2"/>
  <c r="C17" i="2"/>
  <c r="B17" i="2"/>
  <c r="D16" i="2"/>
  <c r="C16" i="2"/>
  <c r="B16" i="2"/>
  <c r="E15" i="2"/>
  <c r="D14" i="2"/>
  <c r="C14" i="2"/>
  <c r="B14" i="2"/>
  <c r="D13" i="2"/>
  <c r="C13" i="2"/>
  <c r="B13" i="2"/>
  <c r="D12" i="2"/>
  <c r="C12" i="2"/>
  <c r="B12" i="2"/>
  <c r="E11" i="2"/>
  <c r="D10" i="2"/>
  <c r="E10" i="2" s="1"/>
  <c r="C10" i="2"/>
  <c r="B10" i="2"/>
  <c r="E9" i="2"/>
  <c r="E14" i="2" l="1"/>
  <c r="E13" i="2"/>
  <c r="E25" i="2"/>
  <c r="E29" i="2"/>
  <c r="E12" i="2"/>
  <c r="E24" i="2"/>
  <c r="E32" i="2"/>
  <c r="E22" i="2"/>
  <c r="E30" i="2"/>
  <c r="E17" i="2"/>
  <c r="E19" i="2"/>
  <c r="E21" i="2"/>
  <c r="E27" i="2"/>
  <c r="E16" i="2"/>
</calcChain>
</file>

<file path=xl/sharedStrings.xml><?xml version="1.0" encoding="utf-8"?>
<sst xmlns="http://schemas.openxmlformats.org/spreadsheetml/2006/main" count="35" uniqueCount="35">
  <si>
    <t>Сведения об исполнении расходов на осуществление бюджетных инвестиций в 2021 году</t>
  </si>
  <si>
    <t>Раздел / подраздел</t>
  </si>
  <si>
    <t>Бюджетные ассигнования на 2021 год в соответствии с Законом о бюджете</t>
  </si>
  <si>
    <t>Бюджетные ассигнования в соответствии с уточненной сводной бюджетной росписью</t>
  </si>
  <si>
    <t>Исполнено</t>
  </si>
  <si>
    <t>Общегосударственные вопросы</t>
  </si>
  <si>
    <t>Другие общегосударственные вопросы</t>
  </si>
  <si>
    <t>Национальная экономика</t>
  </si>
  <si>
    <t>Водное хозяйство</t>
  </si>
  <si>
    <t>Транспорт</t>
  </si>
  <si>
    <t>Дорожное хозяйство (дорожные фонды)</t>
  </si>
  <si>
    <t>Жилищно-коммунальное хозяйство</t>
  </si>
  <si>
    <t>Жилищное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</si>
  <si>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</si>
  <si>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</si>
  <si>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</si>
  <si>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</si>
  <si>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</si>
  <si>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</si>
  <si>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</si>
  <si>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</si>
  <si>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</si>
  <si>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</si>
  <si>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</si>
  <si>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</si>
  <si>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Социальное обслуживание населения</t>
  </si>
  <si>
    <t>Охрана семьи и детства</t>
  </si>
  <si>
    <t>Физическая культура и спорт</t>
  </si>
  <si>
    <t>Массовый спорт</t>
  </si>
  <si>
    <t>Итого</t>
  </si>
  <si>
    <t>% исполнения</t>
  </si>
  <si>
    <t>тыс.рублей</t>
  </si>
  <si>
    <t xml:space="preserve">                  к Заключению от 08.06.2022</t>
  </si>
  <si>
    <t xml:space="preserve">                                 № 44-22/КФ-З-КСП</t>
  </si>
  <si>
    <t xml:space="preserve">                                  Приложение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</si>
</sst>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9" fontId="5" fillId="0" borderId="2">
      <alignment horizontal="center" vertical="center" wrapText="1"/>
    </xf>
    <xf numFmtId="49" fontId="5" fillId="0" borderId="3">
      <alignment horizontal="center" vertical="center" wrapText="1"/>
    </xf>
  </cellStyleXfs>
  <cellXfs count="18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3" fillId="0" borderId="1" xfId="1" applyFont="1" applyBorder="1" applyAlignment="1">
      <alignment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6" fillId="0" borderId="1" xfId="2" applyNumberFormat="1" applyFont="1" applyBorder="1">
      <alignment horizontal="center" vertical="center" wrapText="1"/>
    </xf>
    <xf numFmtId="0" fontId="6" fillId="0" borderId="1" xfId="3" applyNumberFormat="1" applyFont="1" applyBorder="1">
      <alignment horizontal="center" vertical="center" wrapText="1"/>
    </xf>
    <xf numFmtId="0" fontId="4" fillId="0" borderId="4" xfId="1" applyFont="1" applyBorder="1" applyAlignment="1">
      <alignment horizontal="right"/>
    </xf>
    <xf numFmtId="0" fontId="1" fillId="0" borderId="4" xfId="1" applyBorder="1" applyAlignment="1">
      <alignment horizontal="right"/>
    </xf>
  </cellXfs>
  <cellStyles count="4">
    <cellStyle name="xl46" xfId="2"/>
    <cellStyle name="xl56" xfId="3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dv\Documents\&#1079;&#1072;&#1082;&#1083;&#1102;&#1095;&#1077;&#1085;&#1080;&#1103;\2022\&#1080;&#1089;&#1087;&#1086;&#1083;&#1085;&#1077;&#1085;&#1080;&#1077;%20&#1073;&#1102;&#1076;&#1078;&#1077;&#1090;%202021\68\&#1087;&#1088;&#1080;&#1083;&#1086;&#1078;&#1077;&#1085;&#1080;&#1077;%20&#1087;&#1091;&#1085;&#1082;&#1090;%2011\&#1087;&#1088;&#1080;&#1083;&#1086;&#1078;&#1077;&#1085;&#1080;&#1077;%202(&#1092;&#1091;&#1085;&#1082;&#1094;&#1080;&#1086;&#1085;&#1072;&#1083;&#1100;&#1085;&#1072;&#110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"/>
      <sheetName val="Лист1"/>
      <sheetName val="Лист2"/>
    </sheetNames>
    <sheetDataSet>
      <sheetData sheetId="0">
        <row r="788">
          <cell r="F788">
            <v>3200</v>
          </cell>
          <cell r="G788">
            <v>3200</v>
          </cell>
          <cell r="H788">
            <v>2976</v>
          </cell>
        </row>
        <row r="816">
          <cell r="F816">
            <v>8418.4</v>
          </cell>
          <cell r="G816">
            <v>8418.4382999999998</v>
          </cell>
        </row>
        <row r="949">
          <cell r="F949">
            <v>976372.1</v>
          </cell>
          <cell r="G949">
            <v>976372.1</v>
          </cell>
          <cell r="H949">
            <v>976372.1</v>
          </cell>
        </row>
        <row r="963">
          <cell r="F963">
            <v>47812.7</v>
          </cell>
          <cell r="G963">
            <v>47812.672200000001</v>
          </cell>
          <cell r="H963">
            <v>23577.406500000001</v>
          </cell>
        </row>
        <row r="1007">
          <cell r="F1007">
            <v>570000</v>
          </cell>
          <cell r="G1007">
            <v>570000</v>
          </cell>
          <cell r="H1007">
            <v>509762.13040000002</v>
          </cell>
        </row>
        <row r="1012">
          <cell r="F1012">
            <v>300000</v>
          </cell>
          <cell r="G1012">
            <v>300000</v>
          </cell>
          <cell r="H1012">
            <v>300000</v>
          </cell>
        </row>
        <row r="1222">
          <cell r="F1222">
            <v>675636.8</v>
          </cell>
          <cell r="G1222">
            <v>675636.76359999995</v>
          </cell>
          <cell r="H1222">
            <v>606199.07940000005</v>
          </cell>
        </row>
        <row r="1225">
          <cell r="F1225">
            <v>137831.29999999999</v>
          </cell>
          <cell r="G1225">
            <v>55547.392</v>
          </cell>
          <cell r="H1225">
            <v>55547.392</v>
          </cell>
        </row>
        <row r="1356">
          <cell r="F1356">
            <v>25013.9</v>
          </cell>
          <cell r="G1356">
            <v>25013.891199999998</v>
          </cell>
          <cell r="H1356">
            <v>25013.891199999998</v>
          </cell>
        </row>
        <row r="1359">
          <cell r="F1359">
            <v>25721.7</v>
          </cell>
          <cell r="G1359">
            <v>25721.73</v>
          </cell>
          <cell r="H1359">
            <v>25721.73</v>
          </cell>
        </row>
        <row r="1430">
          <cell r="F1430">
            <v>4800</v>
          </cell>
          <cell r="G1430">
            <v>4800</v>
          </cell>
          <cell r="H1430">
            <v>4800</v>
          </cell>
        </row>
        <row r="1433">
          <cell r="F1433">
            <v>200149.4</v>
          </cell>
          <cell r="G1433">
            <v>200149.39129999999</v>
          </cell>
          <cell r="H1433">
            <v>196641.44130000001</v>
          </cell>
        </row>
        <row r="1473">
          <cell r="F1473">
            <v>9985.2000000000007</v>
          </cell>
          <cell r="G1473">
            <v>9985.1275999999998</v>
          </cell>
        </row>
        <row r="1485">
          <cell r="G1485">
            <v>6704.52</v>
          </cell>
          <cell r="H1485">
            <v>6704.52</v>
          </cell>
        </row>
        <row r="1488">
          <cell r="F1488">
            <v>184636.4</v>
          </cell>
          <cell r="G1488">
            <v>184636.44</v>
          </cell>
          <cell r="H1488">
            <v>184636.4</v>
          </cell>
        </row>
        <row r="1491">
          <cell r="F1491">
            <v>1474.6</v>
          </cell>
          <cell r="G1491">
            <v>1474.5255999999999</v>
          </cell>
          <cell r="H1491">
            <v>1371.7252000000001</v>
          </cell>
        </row>
        <row r="1568">
          <cell r="F1568">
            <v>35765.1</v>
          </cell>
          <cell r="G1568">
            <v>33277.991300000002</v>
          </cell>
          <cell r="H1568">
            <v>33138.527000000002</v>
          </cell>
        </row>
        <row r="1571">
          <cell r="F1571">
            <v>715471.2</v>
          </cell>
          <cell r="G1571">
            <v>715471.14</v>
          </cell>
          <cell r="H1571">
            <v>715471.14</v>
          </cell>
        </row>
        <row r="1579">
          <cell r="F1579">
            <v>237781.6</v>
          </cell>
          <cell r="G1579">
            <v>255212.62450000001</v>
          </cell>
          <cell r="H1579">
            <v>168588.54010000001</v>
          </cell>
        </row>
        <row r="1598">
          <cell r="F1598">
            <v>405270.7</v>
          </cell>
          <cell r="G1598">
            <v>446050.14990000002</v>
          </cell>
          <cell r="H1598">
            <v>400715.3406</v>
          </cell>
        </row>
        <row r="1610">
          <cell r="F1610">
            <v>65677.7</v>
          </cell>
          <cell r="G1610">
            <v>65677.653999999995</v>
          </cell>
          <cell r="H1610">
            <v>65677.653999999995</v>
          </cell>
        </row>
        <row r="1613">
          <cell r="F1613">
            <v>504325.7</v>
          </cell>
          <cell r="G1613">
            <v>514618.06199999998</v>
          </cell>
          <cell r="H1613">
            <v>514618.06199999998</v>
          </cell>
        </row>
        <row r="1616">
          <cell r="F1616">
            <v>244030.5</v>
          </cell>
          <cell r="G1616">
            <v>244030.53200000001</v>
          </cell>
          <cell r="H1616">
            <v>240128.61199999999</v>
          </cell>
        </row>
        <row r="1961">
          <cell r="F1961">
            <v>732.9</v>
          </cell>
          <cell r="G1961">
            <v>732.93299999999999</v>
          </cell>
          <cell r="H1961">
            <v>732.93299999999999</v>
          </cell>
        </row>
        <row r="1964">
          <cell r="F1964">
            <v>295000</v>
          </cell>
          <cell r="G1964">
            <v>295000</v>
          </cell>
          <cell r="H1964">
            <v>294999.98</v>
          </cell>
        </row>
        <row r="2039">
          <cell r="F2039">
            <v>26.3</v>
          </cell>
          <cell r="G2039">
            <v>26.234999999999999</v>
          </cell>
          <cell r="H2039">
            <v>26.234999999999999</v>
          </cell>
        </row>
        <row r="2561">
          <cell r="F2561">
            <v>100380</v>
          </cell>
          <cell r="G2561">
            <v>100380</v>
          </cell>
          <cell r="H2561">
            <v>100380</v>
          </cell>
        </row>
        <row r="2564">
          <cell r="F2564">
            <v>1620</v>
          </cell>
          <cell r="G2564">
            <v>1620</v>
          </cell>
          <cell r="H2564">
            <v>1397.0201</v>
          </cell>
        </row>
        <row r="2724">
          <cell r="F2724">
            <v>9929.6</v>
          </cell>
          <cell r="G2724">
            <v>9929.6303000000007</v>
          </cell>
          <cell r="H2724">
            <v>9929.6303000000007</v>
          </cell>
        </row>
        <row r="3034">
          <cell r="F3034">
            <v>850321.8</v>
          </cell>
          <cell r="G3034">
            <v>727163.68160000001</v>
          </cell>
          <cell r="H3034">
            <v>502265.62949999998</v>
          </cell>
        </row>
        <row r="3227">
          <cell r="F3227">
            <v>124650.6</v>
          </cell>
          <cell r="G3227">
            <v>124650.64320000001</v>
          </cell>
          <cell r="H3227">
            <v>124650.64320000001</v>
          </cell>
        </row>
        <row r="3230">
          <cell r="F3230">
            <v>169969.9</v>
          </cell>
          <cell r="G3230">
            <v>169969.9584</v>
          </cell>
          <cell r="H3230">
            <v>169969.9584</v>
          </cell>
        </row>
        <row r="3233">
          <cell r="F3233">
            <v>13405.7</v>
          </cell>
          <cell r="G3233">
            <v>16505.114699999998</v>
          </cell>
          <cell r="H3233">
            <v>11975.0267</v>
          </cell>
        </row>
        <row r="3253">
          <cell r="F3253">
            <v>205104.8</v>
          </cell>
          <cell r="G3253">
            <v>205104.8376</v>
          </cell>
          <cell r="H3253">
            <v>180263.3026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10" workbookViewId="0">
      <selection activeCell="K10" sqref="K10"/>
    </sheetView>
  </sheetViews>
  <sheetFormatPr defaultRowHeight="15" x14ac:dyDescent="0.25"/>
  <cols>
    <col min="1" max="1" width="58.42578125" style="1" customWidth="1"/>
    <col min="2" max="2" width="20" style="1" customWidth="1"/>
    <col min="3" max="3" width="22.85546875" style="1" customWidth="1"/>
    <col min="4" max="4" width="18.28515625" style="1" customWidth="1"/>
    <col min="5" max="5" width="14.5703125" style="1" customWidth="1"/>
    <col min="6" max="16384" width="9.140625" style="1"/>
  </cols>
  <sheetData>
    <row r="1" spans="1:7" ht="14.25" customHeight="1" x14ac:dyDescent="0.25">
      <c r="D1" s="11" t="s">
        <v>34</v>
      </c>
      <c r="E1" s="11"/>
      <c r="F1" s="10"/>
    </row>
    <row r="2" spans="1:7" ht="12" customHeight="1" x14ac:dyDescent="0.25">
      <c r="D2" s="11" t="s">
        <v>32</v>
      </c>
      <c r="E2" s="11"/>
      <c r="F2" s="10"/>
    </row>
    <row r="3" spans="1:7" ht="12.75" customHeight="1" x14ac:dyDescent="0.25">
      <c r="D3" s="11" t="s">
        <v>33</v>
      </c>
      <c r="E3" s="11"/>
      <c r="F3" s="10"/>
    </row>
    <row r="5" spans="1:7" x14ac:dyDescent="0.25">
      <c r="A5" s="12" t="s">
        <v>0</v>
      </c>
      <c r="B5" s="12"/>
      <c r="C5" s="12"/>
      <c r="D5" s="12"/>
      <c r="E5" s="12"/>
    </row>
    <row r="6" spans="1:7" x14ac:dyDescent="0.25">
      <c r="D6" s="16" t="s">
        <v>31</v>
      </c>
      <c r="E6" s="17"/>
    </row>
    <row r="7" spans="1:7" x14ac:dyDescent="0.25">
      <c r="A7" s="13" t="s">
        <v>1</v>
      </c>
      <c r="B7" s="14" t="s">
        <v>2</v>
      </c>
      <c r="C7" s="14" t="s">
        <v>3</v>
      </c>
      <c r="D7" s="15" t="s">
        <v>4</v>
      </c>
      <c r="E7" s="13" t="s">
        <v>30</v>
      </c>
      <c r="F7" s="2"/>
      <c r="G7" s="2"/>
    </row>
    <row r="8" spans="1:7" ht="64.5" customHeight="1" x14ac:dyDescent="0.25">
      <c r="A8" s="13"/>
      <c r="B8" s="14"/>
      <c r="C8" s="14"/>
      <c r="D8" s="15"/>
      <c r="E8" s="13"/>
      <c r="F8" s="2"/>
      <c r="G8" s="2"/>
    </row>
    <row r="9" spans="1:7" x14ac:dyDescent="0.25">
      <c r="A9" s="3" t="s">
        <v>5</v>
      </c>
      <c r="B9" s="4">
        <v>28171.1</v>
      </c>
      <c r="C9" s="4">
        <v>28171.125</v>
      </c>
      <c r="D9" s="4">
        <v>28171.125</v>
      </c>
      <c r="E9" s="5">
        <f>D9/C9*100</f>
        <v>100</v>
      </c>
      <c r="F9" s="2"/>
      <c r="G9" s="2"/>
    </row>
    <row r="10" spans="1:7" ht="16.5" customHeight="1" x14ac:dyDescent="0.25">
      <c r="A10" s="6" t="s">
        <v>6</v>
      </c>
      <c r="B10" s="7">
        <f>B9</f>
        <v>28171.1</v>
      </c>
      <c r="C10" s="7">
        <f>C9</f>
        <v>28171.125</v>
      </c>
      <c r="D10" s="7">
        <f>D9</f>
        <v>28171.125</v>
      </c>
      <c r="E10" s="8">
        <f t="shared" ref="E10:E33" si="0">D10/C10*100</f>
        <v>100</v>
      </c>
      <c r="F10" s="2"/>
      <c r="G10" s="2"/>
    </row>
    <row r="11" spans="1:7" x14ac:dyDescent="0.25">
      <c r="A11" s="3" t="s">
        <v>7</v>
      </c>
      <c r="B11" s="4">
        <v>1905803.2</v>
      </c>
      <c r="C11" s="4">
        <v>1905803.2105</v>
      </c>
      <c r="D11" s="4">
        <v>1812687.6369</v>
      </c>
      <c r="E11" s="5">
        <f t="shared" si="0"/>
        <v>95.114103434867729</v>
      </c>
      <c r="F11" s="2"/>
      <c r="G11" s="2"/>
    </row>
    <row r="12" spans="1:7" x14ac:dyDescent="0.25">
      <c r="A12" s="6" t="s">
        <v>8</v>
      </c>
      <c r="B12" s="7">
        <f>[1]Документ!F788+[1]Документ!F816</f>
        <v>11618.4</v>
      </c>
      <c r="C12" s="7">
        <f>[1]Документ!G788+[1]Документ!G816</f>
        <v>11618.4383</v>
      </c>
      <c r="D12" s="7">
        <f>[1]Документ!H788</f>
        <v>2976</v>
      </c>
      <c r="E12" s="8">
        <f t="shared" si="0"/>
        <v>25.614458011968789</v>
      </c>
      <c r="F12" s="2"/>
      <c r="G12" s="2"/>
    </row>
    <row r="13" spans="1:7" x14ac:dyDescent="0.25">
      <c r="A13" s="6" t="s">
        <v>9</v>
      </c>
      <c r="B13" s="7">
        <f>[1]Документ!F949</f>
        <v>976372.1</v>
      </c>
      <c r="C13" s="7">
        <f>[1]Документ!G949</f>
        <v>976372.1</v>
      </c>
      <c r="D13" s="7">
        <f>[1]Документ!H949</f>
        <v>976372.1</v>
      </c>
      <c r="E13" s="8">
        <f t="shared" si="0"/>
        <v>100</v>
      </c>
      <c r="F13" s="2"/>
      <c r="G13" s="2"/>
    </row>
    <row r="14" spans="1:7" x14ac:dyDescent="0.25">
      <c r="A14" s="6" t="s">
        <v>10</v>
      </c>
      <c r="B14" s="7">
        <f>[1]Документ!F963+[1]Документ!F1007+[1]Документ!F1012</f>
        <v>917812.7</v>
      </c>
      <c r="C14" s="7">
        <f>[1]Документ!G963+[1]Документ!G1007+[1]Документ!G1012</f>
        <v>917812.67220000003</v>
      </c>
      <c r="D14" s="7">
        <f>[1]Документ!H963+[1]Документ!H1007+[1]Документ!H1012</f>
        <v>833339.53690000006</v>
      </c>
      <c r="E14" s="8">
        <f t="shared" si="0"/>
        <v>90.79625528622114</v>
      </c>
      <c r="F14" s="2"/>
      <c r="G14" s="2"/>
    </row>
    <row r="15" spans="1:7" x14ac:dyDescent="0.25">
      <c r="A15" s="3" t="s">
        <v>11</v>
      </c>
      <c r="B15" s="4">
        <v>864203.70000000007</v>
      </c>
      <c r="C15" s="4">
        <v>781919.77679999988</v>
      </c>
      <c r="D15" s="4">
        <v>712482.09259999997</v>
      </c>
      <c r="E15" s="5">
        <f t="shared" si="0"/>
        <v>91.119589725154029</v>
      </c>
      <c r="F15" s="2"/>
      <c r="G15" s="2"/>
    </row>
    <row r="16" spans="1:7" x14ac:dyDescent="0.25">
      <c r="A16" s="6" t="s">
        <v>12</v>
      </c>
      <c r="B16" s="7">
        <f>[1]Документ!F1222+[1]Документ!F1225</f>
        <v>813468.10000000009</v>
      </c>
      <c r="C16" s="7">
        <f>[1]Документ!G1222+[1]Документ!G1225</f>
        <v>731184.15559999994</v>
      </c>
      <c r="D16" s="7">
        <f>[1]Документ!H1222+[1]Документ!H1225</f>
        <v>661746.47140000004</v>
      </c>
      <c r="E16" s="8">
        <f t="shared" si="0"/>
        <v>90.5033932056391</v>
      </c>
      <c r="F16" s="2"/>
      <c r="G16" s="2"/>
    </row>
    <row r="17" spans="1:7" ht="17.25" customHeight="1" x14ac:dyDescent="0.25">
      <c r="A17" s="6" t="s">
        <v>13</v>
      </c>
      <c r="B17" s="7">
        <f>[1]Документ!F1356+[1]Документ!F1359</f>
        <v>50735.600000000006</v>
      </c>
      <c r="C17" s="7">
        <f>[1]Документ!G1356+[1]Документ!G1359</f>
        <v>50735.621199999994</v>
      </c>
      <c r="D17" s="7">
        <f>[1]Документ!H1356+[1]Документ!H1359</f>
        <v>50735.621199999994</v>
      </c>
      <c r="E17" s="8">
        <f t="shared" si="0"/>
        <v>100</v>
      </c>
      <c r="F17" s="2"/>
      <c r="G17" s="2"/>
    </row>
    <row r="18" spans="1:7" x14ac:dyDescent="0.25">
      <c r="A18" s="3" t="s">
        <v>14</v>
      </c>
      <c r="B18" s="4">
        <v>214934.6</v>
      </c>
      <c r="C18" s="4">
        <v>214934.5189</v>
      </c>
      <c r="D18" s="4">
        <v>201441.44130000001</v>
      </c>
      <c r="E18" s="5">
        <f t="shared" si="0"/>
        <v>93.722237977847684</v>
      </c>
      <c r="F18" s="2"/>
      <c r="G18" s="2"/>
    </row>
    <row r="19" spans="1:7" x14ac:dyDescent="0.25">
      <c r="A19" s="6" t="s">
        <v>15</v>
      </c>
      <c r="B19" s="7">
        <f>[1]Документ!F1430+[1]Документ!F1433+[1]Документ!F1473</f>
        <v>214934.6</v>
      </c>
      <c r="C19" s="7">
        <f>[1]Документ!G1430+[1]Документ!G1433+[1]Документ!G1473</f>
        <v>214934.5189</v>
      </c>
      <c r="D19" s="7">
        <f>[1]Документ!H1430+[1]Документ!H1433</f>
        <v>201441.44130000001</v>
      </c>
      <c r="E19" s="8">
        <f t="shared" si="0"/>
        <v>93.722237977847684</v>
      </c>
      <c r="F19" s="2"/>
      <c r="G19" s="2"/>
    </row>
    <row r="20" spans="1:7" x14ac:dyDescent="0.25">
      <c r="A20" s="3" t="s">
        <v>16</v>
      </c>
      <c r="B20" s="4">
        <v>2394433.5</v>
      </c>
      <c r="C20" s="4">
        <v>2467153.6393000004</v>
      </c>
      <c r="D20" s="4">
        <v>2331050.5209000004</v>
      </c>
      <c r="E20" s="5">
        <f t="shared" si="0"/>
        <v>94.48339510632924</v>
      </c>
      <c r="F20" s="2"/>
      <c r="G20" s="2"/>
    </row>
    <row r="21" spans="1:7" x14ac:dyDescent="0.25">
      <c r="A21" s="6" t="s">
        <v>17</v>
      </c>
      <c r="B21" s="7">
        <f>[1]Документ!F1488+[1]Документ!F1491</f>
        <v>186111</v>
      </c>
      <c r="C21" s="7">
        <f>[1]Документ!G1485+[1]Документ!G1488+[1]Документ!G1491</f>
        <v>192815.48559999999</v>
      </c>
      <c r="D21" s="7">
        <f>[1]Документ!H1485+[1]Документ!H1488+[1]Документ!H1491</f>
        <v>192712.64519999997</v>
      </c>
      <c r="E21" s="8">
        <f t="shared" si="0"/>
        <v>99.946663827503272</v>
      </c>
      <c r="F21" s="2"/>
      <c r="G21" s="2"/>
    </row>
    <row r="22" spans="1:7" x14ac:dyDescent="0.25">
      <c r="A22" s="6" t="s">
        <v>18</v>
      </c>
      <c r="B22" s="7">
        <f>[1]Документ!F1568+[1]Документ!F1571+[1]Документ!F1579+[1]Документ!F1598+[1]Документ!F1610+[1]Документ!F1613+[1]Документ!F1616</f>
        <v>2208322.5</v>
      </c>
      <c r="C22" s="7">
        <f>[1]Документ!G1568+[1]Документ!G1571+[1]Документ!G1579+[1]Документ!G1598+[1]Документ!G1610+[1]Документ!G1613+[1]Документ!G1616</f>
        <v>2274338.1537000001</v>
      </c>
      <c r="D22" s="7">
        <f>[1]Документ!H1568+[1]Документ!H1571+[1]Документ!H1579+[1]Документ!H1598+[1]Документ!H1610+[1]Документ!H1613+[1]Документ!H1616</f>
        <v>2138337.8757000002</v>
      </c>
      <c r="E22" s="8">
        <f t="shared" si="0"/>
        <v>94.020226157717644</v>
      </c>
      <c r="F22" s="2"/>
      <c r="G22" s="2"/>
    </row>
    <row r="23" spans="1:7" x14ac:dyDescent="0.25">
      <c r="A23" s="3" t="s">
        <v>19</v>
      </c>
      <c r="B23" s="4">
        <v>295759.2</v>
      </c>
      <c r="C23" s="4">
        <v>295759.16800000001</v>
      </c>
      <c r="D23" s="4">
        <v>295759.14799999999</v>
      </c>
      <c r="E23" s="5">
        <f t="shared" si="0"/>
        <v>99.999993237741307</v>
      </c>
      <c r="F23" s="2"/>
      <c r="G23" s="2"/>
    </row>
    <row r="24" spans="1:7" x14ac:dyDescent="0.25">
      <c r="A24" s="6" t="s">
        <v>20</v>
      </c>
      <c r="B24" s="7">
        <f>[1]Документ!F1961+[1]Документ!F1964</f>
        <v>295732.90000000002</v>
      </c>
      <c r="C24" s="7">
        <f>[1]Документ!G1961+[1]Документ!G1964</f>
        <v>295732.93300000002</v>
      </c>
      <c r="D24" s="7">
        <f>[1]Документ!H1961+[1]Документ!H1964</f>
        <v>295732.913</v>
      </c>
      <c r="E24" s="8">
        <f t="shared" si="0"/>
        <v>99.999993237141425</v>
      </c>
      <c r="F24" s="2"/>
      <c r="G24" s="2"/>
    </row>
    <row r="25" spans="1:7" x14ac:dyDescent="0.25">
      <c r="A25" s="6" t="s">
        <v>21</v>
      </c>
      <c r="B25" s="7">
        <f>[1]Документ!F2039</f>
        <v>26.3</v>
      </c>
      <c r="C25" s="7">
        <f>[1]Документ!G2039</f>
        <v>26.234999999999999</v>
      </c>
      <c r="D25" s="7">
        <f>[1]Документ!H2039</f>
        <v>26.234999999999999</v>
      </c>
      <c r="E25" s="8">
        <f t="shared" si="0"/>
        <v>100</v>
      </c>
      <c r="F25" s="2"/>
      <c r="G25" s="2"/>
    </row>
    <row r="26" spans="1:7" x14ac:dyDescent="0.25">
      <c r="A26" s="3" t="s">
        <v>22</v>
      </c>
      <c r="B26" s="4">
        <v>102000</v>
      </c>
      <c r="C26" s="4">
        <v>102000</v>
      </c>
      <c r="D26" s="4">
        <v>101777.02009999999</v>
      </c>
      <c r="E26" s="5">
        <f t="shared" si="0"/>
        <v>99.781392254901959</v>
      </c>
      <c r="F26" s="2"/>
      <c r="G26" s="2"/>
    </row>
    <row r="27" spans="1:7" x14ac:dyDescent="0.25">
      <c r="A27" s="6" t="s">
        <v>23</v>
      </c>
      <c r="B27" s="7">
        <f>[1]Документ!F2561+[1]Документ!F2564</f>
        <v>102000</v>
      </c>
      <c r="C27" s="7">
        <f>[1]Документ!G2561+[1]Документ!G2564</f>
        <v>102000</v>
      </c>
      <c r="D27" s="7">
        <f>[1]Документ!H2561+[1]Документ!H2564</f>
        <v>101777.02009999999</v>
      </c>
      <c r="E27" s="8">
        <f t="shared" si="0"/>
        <v>99.781392254901959</v>
      </c>
      <c r="F27" s="2"/>
      <c r="G27" s="2"/>
    </row>
    <row r="28" spans="1:7" x14ac:dyDescent="0.25">
      <c r="A28" s="3" t="s">
        <v>24</v>
      </c>
      <c r="B28" s="4">
        <v>860251.4</v>
      </c>
      <c r="C28" s="4">
        <v>737093.31189999997</v>
      </c>
      <c r="D28" s="4">
        <v>512195.2598</v>
      </c>
      <c r="E28" s="5">
        <f t="shared" si="0"/>
        <v>69.488523573727463</v>
      </c>
      <c r="F28" s="2"/>
      <c r="G28" s="2"/>
    </row>
    <row r="29" spans="1:7" x14ac:dyDescent="0.25">
      <c r="A29" s="6" t="s">
        <v>25</v>
      </c>
      <c r="B29" s="7">
        <f>[1]Документ!F2724</f>
        <v>9929.6</v>
      </c>
      <c r="C29" s="7">
        <f>[1]Документ!G2724</f>
        <v>9929.6303000000007</v>
      </c>
      <c r="D29" s="7">
        <f>[1]Документ!H2724</f>
        <v>9929.6303000000007</v>
      </c>
      <c r="E29" s="8">
        <f t="shared" si="0"/>
        <v>100</v>
      </c>
      <c r="F29" s="2"/>
      <c r="G29" s="2"/>
    </row>
    <row r="30" spans="1:7" x14ac:dyDescent="0.25">
      <c r="A30" s="6" t="s">
        <v>26</v>
      </c>
      <c r="B30" s="7">
        <f>[1]Документ!F3034</f>
        <v>850321.8</v>
      </c>
      <c r="C30" s="7">
        <f>[1]Документ!G3034</f>
        <v>727163.68160000001</v>
      </c>
      <c r="D30" s="7">
        <f>[1]Документ!H3034</f>
        <v>502265.62949999998</v>
      </c>
      <c r="E30" s="8">
        <f t="shared" si="0"/>
        <v>69.071880542060342</v>
      </c>
      <c r="F30" s="2"/>
      <c r="G30" s="2"/>
    </row>
    <row r="31" spans="1:7" x14ac:dyDescent="0.25">
      <c r="A31" s="3" t="s">
        <v>27</v>
      </c>
      <c r="B31" s="4">
        <v>513131</v>
      </c>
      <c r="C31" s="4">
        <v>516230.55389999994</v>
      </c>
      <c r="D31" s="4">
        <v>486858.93089999998</v>
      </c>
      <c r="E31" s="5">
        <f t="shared" si="0"/>
        <v>94.310367184176854</v>
      </c>
      <c r="F31" s="2"/>
      <c r="G31" s="2"/>
    </row>
    <row r="32" spans="1:7" x14ac:dyDescent="0.25">
      <c r="A32" s="6" t="s">
        <v>28</v>
      </c>
      <c r="B32" s="7">
        <f>[1]Документ!F3227+[1]Документ!F3230+[1]Документ!F3233+[1]Документ!F3253</f>
        <v>513131</v>
      </c>
      <c r="C32" s="7">
        <f>[1]Документ!G3227+[1]Документ!G3230+[1]Документ!G3233+[1]Документ!G3253</f>
        <v>516230.55389999994</v>
      </c>
      <c r="D32" s="7">
        <f>[1]Документ!H3227+[1]Документ!H3230+[1]Документ!H3233+[1]Документ!H3253</f>
        <v>486858.93089999998</v>
      </c>
      <c r="E32" s="8">
        <f t="shared" si="0"/>
        <v>94.310367184176854</v>
      </c>
      <c r="F32" s="2"/>
      <c r="G32" s="2"/>
    </row>
    <row r="33" spans="1:7" x14ac:dyDescent="0.25">
      <c r="A33" s="9" t="s">
        <v>29</v>
      </c>
      <c r="B33" s="4">
        <f>B9+B11+B15+B18+B20+B23+B26+B28+B31</f>
        <v>7178687.7000000002</v>
      </c>
      <c r="C33" s="4">
        <f>C9+C11+C15+C18+C20+C23+C26+C28+C31</f>
        <v>7049065.3043</v>
      </c>
      <c r="D33" s="4">
        <f>D9+D11+D15+D18+D20+D23+D26+D28+D31</f>
        <v>6482423.1755000008</v>
      </c>
      <c r="E33" s="5">
        <f t="shared" si="0"/>
        <v>91.961457238105865</v>
      </c>
      <c r="F33" s="2"/>
      <c r="G33" s="2"/>
    </row>
    <row r="34" spans="1:7" x14ac:dyDescent="0.25">
      <c r="A34" s="2"/>
      <c r="B34" s="2"/>
      <c r="C34" s="2"/>
      <c r="D34" s="2"/>
      <c r="E34" s="2"/>
      <c r="F34" s="2"/>
      <c r="G34" s="2"/>
    </row>
    <row r="35" spans="1:7" x14ac:dyDescent="0.25">
      <c r="A35" s="2"/>
      <c r="B35" s="2"/>
      <c r="C35" s="2"/>
      <c r="D35" s="2"/>
      <c r="E35" s="2"/>
      <c r="F35" s="2"/>
      <c r="G35" s="2"/>
    </row>
    <row r="36" spans="1:7" x14ac:dyDescent="0.25">
      <c r="A36" s="2"/>
      <c r="B36" s="2"/>
      <c r="C36" s="2"/>
      <c r="D36" s="2"/>
      <c r="E36" s="2"/>
      <c r="F36" s="2"/>
      <c r="G36" s="2"/>
    </row>
    <row r="37" spans="1:7" x14ac:dyDescent="0.25">
      <c r="A37" s="2"/>
      <c r="B37" s="2"/>
      <c r="C37" s="2"/>
      <c r="D37" s="2"/>
      <c r="E37" s="2"/>
      <c r="F37" s="2"/>
      <c r="G37" s="2"/>
    </row>
    <row r="38" spans="1:7" x14ac:dyDescent="0.25">
      <c r="A38" s="2"/>
      <c r="B38" s="2"/>
      <c r="C38" s="2"/>
      <c r="D38" s="2"/>
      <c r="E38" s="2"/>
      <c r="F38" s="2"/>
      <c r="G38" s="2"/>
    </row>
    <row r="39" spans="1:7" x14ac:dyDescent="0.25">
      <c r="A39" s="2"/>
      <c r="B39" s="2"/>
      <c r="C39" s="2"/>
      <c r="D39" s="2"/>
      <c r="E39" s="2"/>
      <c r="F39" s="2"/>
      <c r="G39" s="2"/>
    </row>
    <row r="40" spans="1:7" x14ac:dyDescent="0.25">
      <c r="A40" s="2"/>
      <c r="B40" s="2"/>
      <c r="C40" s="2"/>
      <c r="D40" s="2"/>
      <c r="E40" s="2"/>
      <c r="F40" s="2"/>
      <c r="G40" s="2"/>
    </row>
    <row r="41" spans="1:7" x14ac:dyDescent="0.25">
      <c r="A41" s="2"/>
      <c r="B41" s="2"/>
      <c r="C41" s="2"/>
      <c r="D41" s="2"/>
      <c r="E41" s="2"/>
      <c r="F41" s="2"/>
      <c r="G41" s="2"/>
    </row>
    <row r="42" spans="1:7" x14ac:dyDescent="0.25">
      <c r="A42" s="2"/>
      <c r="B42" s="2"/>
      <c r="C42" s="2"/>
      <c r="D42" s="2"/>
      <c r="E42" s="2"/>
      <c r="F42" s="2"/>
      <c r="G42" s="2"/>
    </row>
  </sheetData>
  <mergeCells count="10">
    <mergeCell ref="D1:E1"/>
    <mergeCell ref="A5:E5"/>
    <mergeCell ref="A7:A8"/>
    <mergeCell ref="B7:B8"/>
    <mergeCell ref="C7:C8"/>
    <mergeCell ref="D7:D8"/>
    <mergeCell ref="E7:E8"/>
    <mergeCell ref="D2:E2"/>
    <mergeCell ref="D3:E3"/>
    <mergeCell ref="D6:E6"/>
  </mergeCells>
  <pageMargins left="0.51181102362204722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Владимирович Белоус</dc:creator>
  <cp:lastModifiedBy>Елена Валентиновна Татаринова</cp:lastModifiedBy>
  <cp:lastPrinted>2022-06-08T07:23:53Z</cp:lastPrinted>
  <dcterms:created xsi:type="dcterms:W3CDTF">2022-06-02T08:04:51Z</dcterms:created>
  <dcterms:modified xsi:type="dcterms:W3CDTF">2022-06-08T07:24:02Z</dcterms:modified>
</cp:coreProperties>
</file>